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66925"/>
  <mc:AlternateContent xmlns:mc="http://schemas.openxmlformats.org/markup-compatibility/2006">
    <mc:Choice Requires="x15">
      <x15ac:absPath xmlns:x15ac="http://schemas.microsoft.com/office/spreadsheetml/2010/11/ac" url="J:\Akten\Mandate\2026\292_26\Vergabeakte\A_Vorbereitung\3_Entwürfe\Los 3 - Stalleinrichtung, Stallbeleuchtung\2026-08-18\"/>
    </mc:Choice>
  </mc:AlternateContent>
  <xr:revisionPtr revIDLastSave="0" documentId="13_ncr:1_{6B2D0646-7E32-41B7-B9EC-69516FBD4C4C}" xr6:coauthVersionLast="47" xr6:coauthVersionMax="47" xr10:uidLastSave="{00000000-0000-0000-0000-000000000000}"/>
  <bookViews>
    <workbookView xWindow="-120" yWindow="-120" windowWidth="29040" windowHeight="15720" xr2:uid="{00000000-000D-0000-FFFF-FFFF00000000}"/>
  </bookViews>
  <sheets>
    <sheet name="Preisblatt" sheetId="1" r:id="rId1"/>
  </sheets>
  <definedNames>
    <definedName name="_Hlk227679584" localSheetId="0">Preisblatt!$B$17</definedName>
    <definedName name="_xlnm.Print_Area" localSheetId="0">Preisblatt!$A$1:$E$73</definedName>
    <definedName name="_xlnm.Print_Titles" localSheetId="0">Preisblatt!$1:$9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66" i="1" l="1"/>
  <c r="E85" i="1"/>
  <c r="E84" i="1"/>
  <c r="E82" i="1"/>
  <c r="E80" i="1"/>
  <c r="E75" i="1"/>
  <c r="E74" i="1"/>
  <c r="E72" i="1"/>
  <c r="E71" i="1"/>
  <c r="E76" i="1" s="1"/>
  <c r="E62" i="1"/>
  <c r="E63" i="1"/>
  <c r="E60" i="1"/>
  <c r="E59" i="1"/>
  <c r="E67" i="1" s="1"/>
  <c r="E65" i="1"/>
  <c r="E54" i="1"/>
  <c r="E52" i="1"/>
  <c r="E51" i="1"/>
  <c r="E55" i="1" s="1"/>
  <c r="E49" i="1"/>
  <c r="E48" i="1"/>
  <c r="E46" i="1"/>
  <c r="E45" i="1"/>
  <c r="E43" i="1"/>
  <c r="E42" i="1"/>
  <c r="E40" i="1"/>
  <c r="E39" i="1"/>
  <c r="E37" i="1"/>
  <c r="E36" i="1"/>
  <c r="E34" i="1"/>
  <c r="E33" i="1"/>
  <c r="E31" i="1"/>
  <c r="E30" i="1"/>
  <c r="E28" i="1"/>
  <c r="E27" i="1"/>
  <c r="E25" i="1"/>
  <c r="E24" i="1"/>
  <c r="E22" i="1"/>
  <c r="E21" i="1"/>
  <c r="E19" i="1"/>
  <c r="E18" i="1"/>
  <c r="E13" i="1"/>
  <c r="E12" i="1"/>
  <c r="E86" i="1" l="1"/>
  <c r="E14" i="1"/>
  <c r="E88" i="1" l="1"/>
  <c r="E89" i="1" s="1"/>
  <c r="E90" i="1" s="1"/>
</calcChain>
</file>

<file path=xl/sharedStrings.xml><?xml version="1.0" encoding="utf-8"?>
<sst xmlns="http://schemas.openxmlformats.org/spreadsheetml/2006/main" count="195" uniqueCount="123">
  <si>
    <t>Bitte nehmen Sie nur in den hellgrün hinterlegten Zellen Eintragungen vor.</t>
  </si>
  <si>
    <t>Bietername:</t>
  </si>
  <si>
    <t>Bezeichnung</t>
  </si>
  <si>
    <t>Menge</t>
  </si>
  <si>
    <t>Einheitspreis</t>
  </si>
  <si>
    <t>Gesamtpreis</t>
  </si>
  <si>
    <t>Summe netto</t>
  </si>
  <si>
    <t>Mehrwertsteuer</t>
  </si>
  <si>
    <r>
      <t>Summe brutto (</t>
    </r>
    <r>
      <rPr>
        <b/>
        <sz val="10"/>
        <color theme="1"/>
        <rFont val="Segoe UI"/>
        <family val="2"/>
      </rPr>
      <t>Wertungspreis</t>
    </r>
    <r>
      <rPr>
        <sz val="10"/>
        <color theme="1"/>
        <rFont val="Segoe UI"/>
        <family val="2"/>
      </rPr>
      <t>)</t>
    </r>
  </si>
  <si>
    <t xml:space="preserve">Baustelleneinrichtung 	</t>
  </si>
  <si>
    <t>1.1</t>
  </si>
  <si>
    <t>1.2</t>
  </si>
  <si>
    <t>Mobilkranstellung, Hebebühnen, Gerüste</t>
  </si>
  <si>
    <t>Summe Baustelleneinrichtung</t>
  </si>
  <si>
    <t>Lieferung</t>
  </si>
  <si>
    <t>Montage</t>
  </si>
  <si>
    <t>2</t>
  </si>
  <si>
    <t>2.1</t>
  </si>
  <si>
    <t>2.1.1</t>
  </si>
  <si>
    <t>2.1.2</t>
  </si>
  <si>
    <t>2.2</t>
  </si>
  <si>
    <t>2.2.1</t>
  </si>
  <si>
    <t>2.2.2</t>
  </si>
  <si>
    <t>3</t>
  </si>
  <si>
    <t>4</t>
  </si>
  <si>
    <t>Planungsleistungen</t>
  </si>
  <si>
    <t>Betreiberhinweise, Dokumentation</t>
  </si>
  <si>
    <t>Material:</t>
  </si>
  <si>
    <t>Montageleistungen:</t>
  </si>
  <si>
    <t>erforderliche Angaben zu einzelnen Positionen</t>
  </si>
  <si>
    <t>(soweit der Platz für Erklärungen nicht ausreichend sein sollte, kann bei Beiblatt verwendet werden)</t>
  </si>
  <si>
    <t>Pos. lt.FLB</t>
  </si>
  <si>
    <t>3.2</t>
  </si>
  <si>
    <t>Feste und bewegliche Gitterabtrennungen</t>
  </si>
  <si>
    <t>Fressgitter</t>
  </si>
  <si>
    <t>Feste Abtrennungen zwischen Fressgang und Liegefläche</t>
  </si>
  <si>
    <t>Bewegliche Gruppenabtrennungen im Strohbereich</t>
  </si>
  <si>
    <t>2.3</t>
  </si>
  <si>
    <t>2.3.1</t>
  </si>
  <si>
    <t>2.4</t>
  </si>
  <si>
    <t>5</t>
  </si>
  <si>
    <t>2.3.2</t>
  </si>
  <si>
    <t>2.4.1</t>
  </si>
  <si>
    <t>2.4.2</t>
  </si>
  <si>
    <t>2.5</t>
  </si>
  <si>
    <t>2.5.1</t>
  </si>
  <si>
    <t>2.5.2</t>
  </si>
  <si>
    <t>2.6</t>
  </si>
  <si>
    <t>2.6.1</t>
  </si>
  <si>
    <t>2.6.2</t>
  </si>
  <si>
    <t>2.7</t>
  </si>
  <si>
    <t>2.7.1</t>
  </si>
  <si>
    <t>2.7.2</t>
  </si>
  <si>
    <t>2.8</t>
  </si>
  <si>
    <t>2.8.1</t>
  </si>
  <si>
    <t>2.8.2</t>
  </si>
  <si>
    <t>2.9</t>
  </si>
  <si>
    <t>2.9.1</t>
  </si>
  <si>
    <t>2.9.2</t>
  </si>
  <si>
    <t>2.10</t>
  </si>
  <si>
    <t>2.10.1</t>
  </si>
  <si>
    <t>2.10.2</t>
  </si>
  <si>
    <t>2.11</t>
  </si>
  <si>
    <t>2.11.1</t>
  </si>
  <si>
    <t>2.11.2</t>
  </si>
  <si>
    <t>2.12</t>
  </si>
  <si>
    <t>2.12.1</t>
  </si>
  <si>
    <t>2.12.2</t>
  </si>
  <si>
    <t>2.13.2</t>
  </si>
  <si>
    <t>2.13</t>
  </si>
  <si>
    <t>Bewegliche Abtrennungen zwischen Fressgang und Futtertisch</t>
  </si>
  <si>
    <t>Bewegliche Abtrennungen zwischen den Gruppen Hubtore</t>
  </si>
  <si>
    <t>Bewegliche Abtrennungen im Strohbereich Giebel</t>
  </si>
  <si>
    <t>Bewegliche Abtrennungen im Fressgang und im Auslaufgang</t>
  </si>
  <si>
    <t>Bewegliche Abtrennungen an Gülle- Abwürfen</t>
  </si>
  <si>
    <t>Weideaustrieb</t>
  </si>
  <si>
    <t>Feste Abtrennungen in der Tierverladung Achse 11</t>
  </si>
  <si>
    <t>Türschutzgitter Achse A außen</t>
  </si>
  <si>
    <t>Absperrgitter vor den Türen innen</t>
  </si>
  <si>
    <t>Summe Feste und bewegliche Gitterabtrennungen</t>
  </si>
  <si>
    <t>3.1</t>
  </si>
  <si>
    <t>3.1.1</t>
  </si>
  <si>
    <t>3.1.2</t>
  </si>
  <si>
    <t>3.2.1</t>
  </si>
  <si>
    <t>3.2.2</t>
  </si>
  <si>
    <t>3.3</t>
  </si>
  <si>
    <t>3.3.1</t>
  </si>
  <si>
    <t>3.3.2</t>
  </si>
  <si>
    <t xml:space="preserve">Tränkewannen </t>
  </si>
  <si>
    <t>Tränken, Tränkwasserversorgung</t>
  </si>
  <si>
    <t xml:space="preserve">Ventiltrogtränken </t>
  </si>
  <si>
    <t>Wasser- Zirkulationsanlage</t>
  </si>
  <si>
    <t>Summe Tränken, Tränkenversorgung</t>
  </si>
  <si>
    <t>Kuhputzbürsten ohne Motor im überdachten Auslauf</t>
  </si>
  <si>
    <t>Kuhputzbürsten mit Motor im überdachten Auslauf</t>
  </si>
  <si>
    <t>4.1</t>
  </si>
  <si>
    <t>4.1.1</t>
  </si>
  <si>
    <t>4.1.2</t>
  </si>
  <si>
    <t>4.2</t>
  </si>
  <si>
    <t>4.2.1</t>
  </si>
  <si>
    <t>4.2.2</t>
  </si>
  <si>
    <t>Kuhputzbürsten</t>
  </si>
  <si>
    <t>Stallbeleuchtung, Lichtprogramm</t>
  </si>
  <si>
    <t>Beleuchtung für den Bereich Stall und Futtertisch</t>
  </si>
  <si>
    <t>Beleuchtung für den Bereich Auslauf</t>
  </si>
  <si>
    <t>Steuerkasten mit Lichtmanagementsystem im Bereich Stall</t>
  </si>
  <si>
    <t>Summe Stallbeleuchtung, Lichtprogramm</t>
  </si>
  <si>
    <t>Summe Kuhputzbürsten</t>
  </si>
  <si>
    <t>5.1</t>
  </si>
  <si>
    <t>5.1.1</t>
  </si>
  <si>
    <t>5.2</t>
  </si>
  <si>
    <t>5.2.1</t>
  </si>
  <si>
    <t>5.3</t>
  </si>
  <si>
    <t>5.3.1</t>
  </si>
  <si>
    <t>5.5</t>
  </si>
  <si>
    <t>Querschnitte der Profile und Materialstärken:</t>
  </si>
  <si>
    <t>Ministerium für Wirtschaft, Tourismus, Landwirtschaft und Forsten des Landes Sachsen-Anhalt</t>
  </si>
  <si>
    <t xml:space="preserve">292/26 – Modernisierung der Überbetrieblichen Ausbildungsstätte der Landesanstalt für Landwirtschaft und Gartenbau Sachsen-Anhalt in Iden – Stallausrüstung </t>
  </si>
  <si>
    <t>D.2_Preisblatt</t>
  </si>
  <si>
    <t>Offenes Verfahren gem. § 15 VgV</t>
  </si>
  <si>
    <t>Trockensteherstall (Los 11.1) – Los 3 – Stalleinrichtung, Stallbeleuchtung (Los 11.1.3)</t>
  </si>
  <si>
    <t>Hinweis zur Bearbeitung:</t>
  </si>
  <si>
    <t>Die Eintragungen in dieser Spalte zum Querschnitt der Profile und Materialstärken, zum Material und zur Montageleistung sind optional. Sie sollen lediglich dem Auftraggeber zur Nachvollziehbarkeit der Leistungsausführung dienen. Sie sind nicht wertungsrelevant. Ein Fehlen von Eintragungen führt nicht zum Ausschluss des Angebots.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</si>
</sst>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8" formatCode="#,##0.00\ &quot;€&quot;;[Red]\-#,##0.00\ &quot;€&quot;"/>
    <numFmt numFmtId="164" formatCode="#,##0.00\ &quot;€&quot;"/>
    <numFmt numFmtId="165" formatCode="0\ %"/>
    <numFmt numFmtId="166" formatCode="#,##0.00&quot; Stck&quot;"/>
    <numFmt numFmtId="167" formatCode="#,##0.00&quot; psch&quot;"/>
  </numFmts>
  <fonts count="8" x14ac:knownFonts="1">
    <font>
      <sz val="11"/>
      <color theme="1"/>
      <name val="Open Sans"/>
      <family val="2"/>
    </font>
    <font>
      <sz val="11"/>
      <color theme="1"/>
      <name val="Segoe UI"/>
      <family val="2"/>
    </font>
    <font>
      <sz val="10"/>
      <color theme="1"/>
      <name val="Segoe UI"/>
      <family val="2"/>
    </font>
    <font>
      <b/>
      <sz val="10"/>
      <color rgb="FFFF0000"/>
      <name val="Segoe UI"/>
      <family val="2"/>
    </font>
    <font>
      <b/>
      <sz val="10"/>
      <color theme="1"/>
      <name val="Segoe UI"/>
      <family val="2"/>
    </font>
    <font>
      <sz val="8"/>
      <name val="Open Sans"/>
      <family val="2"/>
    </font>
    <font>
      <sz val="10"/>
      <name val="Segoe UI"/>
      <family val="2"/>
    </font>
    <font>
      <b/>
      <sz val="11"/>
      <color rgb="FFFF0000"/>
      <name val="Segoe UI"/>
      <family val="2"/>
    </font>
  </fonts>
  <fills count="6">
    <fill>
      <patternFill patternType="none"/>
    </fill>
    <fill>
      <patternFill patternType="gray125"/>
    </fill>
    <fill>
      <patternFill patternType="solid">
        <fgColor rgb="FFFFC000"/>
        <bgColor indexed="64"/>
      </patternFill>
    </fill>
    <fill>
      <patternFill patternType="solid">
        <fgColor theme="0"/>
        <bgColor indexed="64"/>
      </patternFill>
    </fill>
    <fill>
      <patternFill patternType="solid">
        <fgColor theme="2"/>
        <bgColor indexed="64"/>
      </patternFill>
    </fill>
    <fill>
      <patternFill patternType="solid">
        <fgColor theme="9" tint="0.79998168889431442"/>
        <bgColor indexed="64"/>
      </patternFill>
    </fill>
  </fills>
  <borders count="15">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69">
    <xf numFmtId="0" fontId="0" fillId="0" borderId="0" xfId="0"/>
    <xf numFmtId="0" fontId="1" fillId="0" borderId="0" xfId="0" applyFont="1" applyAlignment="1">
      <alignment vertical="center"/>
    </xf>
    <xf numFmtId="0" fontId="2" fillId="0" borderId="0" xfId="0" applyFont="1" applyAlignment="1">
      <alignment vertical="center"/>
    </xf>
    <xf numFmtId="164" fontId="2" fillId="5" borderId="1" xfId="0" applyNumberFormat="1" applyFont="1" applyFill="1" applyBorder="1" applyAlignment="1" applyProtection="1">
      <alignment vertical="center"/>
      <protection locked="0"/>
    </xf>
    <xf numFmtId="165" fontId="2" fillId="5" borderId="1" xfId="0" applyNumberFormat="1" applyFont="1" applyFill="1" applyBorder="1" applyAlignment="1" applyProtection="1">
      <alignment horizontal="right" vertical="center"/>
      <protection locked="0"/>
    </xf>
    <xf numFmtId="49" fontId="2" fillId="0" borderId="0" xfId="0" applyNumberFormat="1" applyFont="1" applyAlignment="1">
      <alignment vertical="center"/>
    </xf>
    <xf numFmtId="0" fontId="4" fillId="0" borderId="0" xfId="0" applyFont="1" applyAlignment="1">
      <alignment vertical="center" wrapText="1"/>
    </xf>
    <xf numFmtId="49" fontId="2" fillId="0" borderId="0" xfId="0" applyNumberFormat="1" applyFont="1" applyAlignment="1">
      <alignment horizontal="left" vertical="center"/>
    </xf>
    <xf numFmtId="0" fontId="2" fillId="0" borderId="0" xfId="0" applyFont="1" applyAlignment="1">
      <alignment vertical="center" wrapText="1"/>
    </xf>
    <xf numFmtId="167" fontId="2" fillId="0" borderId="0" xfId="0" applyNumberFormat="1" applyFont="1" applyAlignment="1">
      <alignment vertical="center"/>
    </xf>
    <xf numFmtId="164" fontId="2" fillId="0" borderId="0" xfId="0" applyNumberFormat="1" applyFont="1" applyAlignment="1" applyProtection="1">
      <alignment vertical="center"/>
      <protection locked="0"/>
    </xf>
    <xf numFmtId="164" fontId="2" fillId="0" borderId="0" xfId="0" applyNumberFormat="1" applyFont="1" applyAlignment="1">
      <alignment vertical="center"/>
    </xf>
    <xf numFmtId="0" fontId="4" fillId="0" borderId="0" xfId="0" applyFont="1" applyAlignment="1">
      <alignment vertical="center"/>
    </xf>
    <xf numFmtId="166" fontId="2" fillId="0" borderId="0" xfId="0" applyNumberFormat="1" applyFont="1" applyAlignment="1">
      <alignment vertical="center"/>
    </xf>
    <xf numFmtId="164" fontId="4" fillId="0" borderId="0" xfId="0" applyNumberFormat="1" applyFont="1" applyAlignment="1">
      <alignment vertical="center"/>
    </xf>
    <xf numFmtId="0" fontId="4" fillId="5" borderId="3" xfId="0" applyFont="1" applyFill="1" applyBorder="1" applyAlignment="1" applyProtection="1">
      <alignment horizontal="center" vertical="center" wrapText="1"/>
      <protection locked="0"/>
    </xf>
    <xf numFmtId="0" fontId="4" fillId="5" borderId="4" xfId="0" applyFont="1" applyFill="1" applyBorder="1" applyAlignment="1" applyProtection="1">
      <alignment horizontal="center" vertical="center" wrapText="1"/>
      <protection locked="0"/>
    </xf>
    <xf numFmtId="0" fontId="4" fillId="5" borderId="5" xfId="0" applyFont="1" applyFill="1" applyBorder="1" applyAlignment="1" applyProtection="1">
      <alignment horizontal="center" vertical="center" wrapText="1"/>
      <protection locked="0"/>
    </xf>
    <xf numFmtId="0" fontId="2" fillId="3" borderId="0" xfId="0" applyFont="1" applyFill="1" applyAlignment="1" applyProtection="1">
      <alignment horizontal="center" wrapText="1"/>
    </xf>
    <xf numFmtId="0" fontId="2" fillId="3" borderId="3" xfId="0" applyFont="1" applyFill="1" applyBorder="1" applyAlignment="1" applyProtection="1">
      <alignment horizontal="center" vertical="center" wrapText="1"/>
    </xf>
    <xf numFmtId="0" fontId="2" fillId="3" borderId="4" xfId="0" applyFont="1" applyFill="1" applyBorder="1" applyAlignment="1" applyProtection="1">
      <alignment horizontal="center" vertical="center" wrapText="1"/>
    </xf>
    <xf numFmtId="0" fontId="2" fillId="3" borderId="5" xfId="0" applyFont="1" applyFill="1" applyBorder="1" applyAlignment="1" applyProtection="1">
      <alignment horizontal="center" vertical="center" wrapText="1"/>
    </xf>
    <xf numFmtId="0" fontId="2" fillId="3" borderId="7" xfId="0" applyFont="1" applyFill="1" applyBorder="1" applyAlignment="1" applyProtection="1">
      <alignment horizontal="center" wrapText="1"/>
    </xf>
    <xf numFmtId="0" fontId="2" fillId="3" borderId="10" xfId="0" applyFont="1" applyFill="1" applyBorder="1" applyAlignment="1" applyProtection="1">
      <alignment horizontal="center" vertical="center" wrapText="1"/>
    </xf>
    <xf numFmtId="0" fontId="2" fillId="3" borderId="6" xfId="0" applyFont="1" applyFill="1" applyBorder="1" applyAlignment="1" applyProtection="1">
      <alignment horizontal="center" vertical="center" wrapText="1"/>
    </xf>
    <xf numFmtId="0" fontId="2" fillId="3" borderId="11" xfId="0" applyFont="1" applyFill="1" applyBorder="1" applyAlignment="1" applyProtection="1">
      <alignment horizontal="center" vertical="center" wrapText="1"/>
    </xf>
    <xf numFmtId="0" fontId="2" fillId="3" borderId="8" xfId="0" applyFont="1" applyFill="1" applyBorder="1" applyAlignment="1" applyProtection="1">
      <alignment horizontal="center" wrapText="1"/>
    </xf>
    <xf numFmtId="0" fontId="2" fillId="3" borderId="2" xfId="0" applyFont="1" applyFill="1" applyBorder="1" applyAlignment="1" applyProtection="1">
      <alignment horizontal="center" wrapText="1"/>
    </xf>
    <xf numFmtId="0" fontId="2" fillId="3" borderId="9" xfId="0" applyFont="1" applyFill="1" applyBorder="1" applyAlignment="1" applyProtection="1">
      <alignment horizontal="center" wrapText="1"/>
    </xf>
    <xf numFmtId="0" fontId="3" fillId="0" borderId="3" xfId="0" applyFont="1" applyBorder="1" applyAlignment="1" applyProtection="1">
      <alignment horizontal="center" vertical="center" wrapText="1"/>
    </xf>
    <xf numFmtId="0" fontId="3" fillId="0" borderId="4" xfId="0" applyFont="1" applyBorder="1" applyAlignment="1" applyProtection="1">
      <alignment horizontal="center" vertical="center" wrapText="1"/>
    </xf>
    <xf numFmtId="0" fontId="3" fillId="0" borderId="5" xfId="0" applyFont="1" applyBorder="1" applyAlignment="1" applyProtection="1">
      <alignment horizontal="center" vertical="center" wrapText="1"/>
    </xf>
    <xf numFmtId="0" fontId="2" fillId="3" borderId="2" xfId="0" applyFont="1" applyFill="1" applyBorder="1" applyAlignment="1" applyProtection="1">
      <alignment vertical="center"/>
    </xf>
    <xf numFmtId="0" fontId="2" fillId="3" borderId="0" xfId="0" applyFont="1" applyFill="1" applyAlignment="1" applyProtection="1">
      <alignment vertical="center"/>
    </xf>
    <xf numFmtId="0" fontId="2" fillId="0" borderId="0" xfId="0" applyFont="1" applyAlignment="1" applyProtection="1">
      <alignment vertical="center"/>
    </xf>
    <xf numFmtId="0" fontId="2" fillId="0" borderId="1" xfId="0" applyFont="1" applyBorder="1" applyAlignment="1" applyProtection="1">
      <alignment vertical="center"/>
    </xf>
    <xf numFmtId="0" fontId="2" fillId="4" borderId="1" xfId="0" applyFont="1" applyFill="1" applyBorder="1" applyAlignment="1" applyProtection="1">
      <alignment vertical="center"/>
    </xf>
    <xf numFmtId="0" fontId="2" fillId="4" borderId="1" xfId="0" applyFont="1" applyFill="1" applyBorder="1" applyAlignment="1" applyProtection="1">
      <alignment horizontal="center" vertical="center"/>
    </xf>
    <xf numFmtId="0" fontId="2" fillId="4" borderId="7" xfId="0" applyFont="1" applyFill="1" applyBorder="1" applyAlignment="1" applyProtection="1">
      <alignment horizontal="center" vertical="center"/>
    </xf>
    <xf numFmtId="0" fontId="2" fillId="4" borderId="7" xfId="0" applyFont="1" applyFill="1" applyBorder="1" applyAlignment="1" applyProtection="1">
      <alignment vertical="center"/>
    </xf>
    <xf numFmtId="49" fontId="2" fillId="3" borderId="1" xfId="0" applyNumberFormat="1" applyFont="1" applyFill="1" applyBorder="1" applyAlignment="1" applyProtection="1">
      <alignment horizontal="left" vertical="center"/>
    </xf>
    <xf numFmtId="0" fontId="4" fillId="3" borderId="1" xfId="0" applyFont="1" applyFill="1" applyBorder="1" applyAlignment="1" applyProtection="1">
      <alignment vertical="center" wrapText="1"/>
    </xf>
    <xf numFmtId="166" fontId="2" fillId="3" borderId="1" xfId="0" applyNumberFormat="1" applyFont="1" applyFill="1" applyBorder="1" applyAlignment="1" applyProtection="1">
      <alignment vertical="center"/>
    </xf>
    <xf numFmtId="164" fontId="2" fillId="3" borderId="1" xfId="0" applyNumberFormat="1" applyFont="1" applyFill="1" applyBorder="1" applyAlignment="1" applyProtection="1">
      <alignment vertical="center"/>
    </xf>
    <xf numFmtId="8" fontId="2" fillId="0" borderId="1" xfId="0" applyNumberFormat="1" applyFont="1" applyBorder="1" applyAlignment="1" applyProtection="1">
      <alignment vertical="center"/>
    </xf>
    <xf numFmtId="49" fontId="2" fillId="0" borderId="1" xfId="0" applyNumberFormat="1" applyFont="1" applyBorder="1" applyAlignment="1" applyProtection="1">
      <alignment vertical="center"/>
    </xf>
    <xf numFmtId="0" fontId="2" fillId="3" borderId="1" xfId="0" applyFont="1" applyFill="1" applyBorder="1" applyAlignment="1" applyProtection="1">
      <alignment vertical="center" wrapText="1"/>
    </xf>
    <xf numFmtId="167" fontId="2" fillId="3" borderId="1" xfId="0" applyNumberFormat="1" applyFont="1" applyFill="1" applyBorder="1" applyAlignment="1" applyProtection="1">
      <alignment vertical="center"/>
    </xf>
    <xf numFmtId="164" fontId="2" fillId="0" borderId="1" xfId="0" applyNumberFormat="1" applyFont="1" applyBorder="1" applyAlignment="1" applyProtection="1">
      <alignment vertical="center"/>
    </xf>
    <xf numFmtId="164" fontId="4" fillId="3" borderId="1" xfId="0" applyNumberFormat="1" applyFont="1" applyFill="1" applyBorder="1" applyAlignment="1" applyProtection="1">
      <alignment vertical="center"/>
    </xf>
    <xf numFmtId="0" fontId="6" fillId="0" borderId="1" xfId="0" applyFont="1" applyBorder="1" applyAlignment="1" applyProtection="1">
      <alignment vertical="center"/>
    </xf>
    <xf numFmtId="49" fontId="2" fillId="3" borderId="9" xfId="0" applyNumberFormat="1" applyFont="1" applyFill="1" applyBorder="1" applyAlignment="1" applyProtection="1">
      <alignment horizontal="left" vertical="center"/>
    </xf>
    <xf numFmtId="0" fontId="2" fillId="3" borderId="9" xfId="0" applyFont="1" applyFill="1" applyBorder="1" applyAlignment="1" applyProtection="1">
      <alignment vertical="center" wrapText="1"/>
    </xf>
    <xf numFmtId="166" fontId="2" fillId="3" borderId="9" xfId="0" applyNumberFormat="1" applyFont="1" applyFill="1" applyBorder="1" applyAlignment="1" applyProtection="1">
      <alignment vertical="center"/>
    </xf>
    <xf numFmtId="164" fontId="2" fillId="3" borderId="9" xfId="0" applyNumberFormat="1" applyFont="1" applyFill="1" applyBorder="1" applyAlignment="1" applyProtection="1">
      <alignment vertical="center"/>
    </xf>
    <xf numFmtId="0" fontId="1" fillId="0" borderId="0" xfId="0" applyFont="1" applyAlignment="1" applyProtection="1">
      <alignment vertical="center"/>
    </xf>
    <xf numFmtId="0" fontId="1" fillId="0" borderId="1" xfId="0" applyFont="1" applyBorder="1" applyAlignment="1" applyProtection="1">
      <alignment vertical="center"/>
    </xf>
    <xf numFmtId="0" fontId="4" fillId="0" borderId="1" xfId="0" applyFont="1" applyBorder="1" applyAlignment="1" applyProtection="1">
      <alignment vertical="center"/>
    </xf>
    <xf numFmtId="164" fontId="4" fillId="0" borderId="1" xfId="0" applyNumberFormat="1" applyFont="1" applyBorder="1" applyAlignment="1" applyProtection="1">
      <alignment vertical="center"/>
    </xf>
    <xf numFmtId="167" fontId="1" fillId="0" borderId="1" xfId="0" applyNumberFormat="1" applyFont="1" applyBorder="1" applyAlignment="1" applyProtection="1">
      <alignment vertical="center"/>
    </xf>
    <xf numFmtId="0" fontId="7" fillId="0" borderId="12" xfId="0" applyFont="1" applyBorder="1" applyAlignment="1" applyProtection="1">
      <alignment vertical="center"/>
    </xf>
    <xf numFmtId="0" fontId="1" fillId="0" borderId="13" xfId="0" applyFont="1" applyBorder="1" applyAlignment="1" applyProtection="1">
      <alignment horizontal="left" vertical="center" wrapText="1"/>
    </xf>
    <xf numFmtId="0" fontId="2" fillId="3" borderId="1" xfId="0" applyFont="1" applyFill="1" applyBorder="1" applyAlignment="1" applyProtection="1">
      <alignment vertical="center"/>
    </xf>
    <xf numFmtId="0" fontId="2" fillId="3" borderId="1" xfId="0" applyFont="1" applyFill="1" applyBorder="1" applyAlignment="1" applyProtection="1">
      <alignment horizontal="center" vertical="center"/>
    </xf>
    <xf numFmtId="164" fontId="2" fillId="3" borderId="1" xfId="0" applyNumberFormat="1" applyFont="1" applyFill="1" applyBorder="1" applyAlignment="1" applyProtection="1">
      <alignment horizontal="right" vertical="center"/>
    </xf>
    <xf numFmtId="164" fontId="2" fillId="0" borderId="1" xfId="0" applyNumberFormat="1" applyFont="1" applyBorder="1" applyAlignment="1" applyProtection="1">
      <alignment horizontal="center" vertical="center"/>
    </xf>
    <xf numFmtId="164" fontId="4" fillId="2" borderId="1" xfId="0" applyNumberFormat="1" applyFont="1" applyFill="1" applyBorder="1" applyAlignment="1" applyProtection="1">
      <alignment horizontal="right" vertical="center"/>
    </xf>
    <xf numFmtId="0" fontId="1" fillId="0" borderId="14" xfId="0" applyFont="1" applyBorder="1" applyAlignment="1" applyProtection="1">
      <alignment horizontal="left" vertical="center" wrapText="1"/>
    </xf>
    <xf numFmtId="0" fontId="6" fillId="5" borderId="1" xfId="0" applyFont="1" applyFill="1" applyBorder="1" applyAlignment="1" applyProtection="1">
      <alignment vertical="center"/>
      <protection locked="0"/>
    </xf>
  </cellXfs>
  <cellStyles count="1">
    <cellStyle name="Standard" xfId="0" builtinId="0"/>
  </cellStyles>
  <dxfs count="0"/>
  <tableStyles count="0" defaultTableStyle="TableStyleMedium2" defaultPivotStyle="PivotStyleLight16"/>
  <colors>
    <mruColors>
      <color rgb="FFAFD4F3"/>
      <color rgb="FF1A6BB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7</xdr:col>
      <xdr:colOff>1699804</xdr:colOff>
      <xdr:row>1</xdr:row>
      <xdr:rowOff>116477</xdr:rowOff>
    </xdr:from>
    <xdr:to>
      <xdr:col>7</xdr:col>
      <xdr:colOff>3600892</xdr:colOff>
      <xdr:row>3</xdr:row>
      <xdr:rowOff>169273</xdr:rowOff>
    </xdr:to>
    <xdr:pic>
      <xdr:nvPicPr>
        <xdr:cNvPr id="3" name="Grafik 2" descr="Ein Bild, das Text, Schrift, Logo, Grafiken enthält.&#10;&#10;KI-generierte Inhalte können fehlerhaft sein.">
          <a:extLst>
            <a:ext uri="{FF2B5EF4-FFF2-40B4-BE49-F238E27FC236}">
              <a16:creationId xmlns:a16="http://schemas.microsoft.com/office/drawing/2014/main" id="{43BA8E6F-DF20-42C3-A65B-5746A80FAF0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225054" y="402227"/>
          <a:ext cx="1901088" cy="529046"/>
        </a:xfrm>
        <a:prstGeom prst="rect">
          <a:avLst/>
        </a:prstGeom>
        <a:noFill/>
        <a:ln>
          <a:noFill/>
        </a:ln>
      </xdr:spPr>
    </xdr:pic>
    <xdr:clientData/>
  </xdr:twoCellAnchor>
</xdr:wsDr>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1A6BB0"/>
    <pageSetUpPr fitToPage="1"/>
  </sheetPr>
  <dimension ref="A1:H107"/>
  <sheetViews>
    <sheetView tabSelected="1" topLeftCell="A44" zoomScale="55" zoomScaleNormal="55" zoomScalePageLayoutView="85" workbookViewId="0">
      <selection activeCell="H80" sqref="H80"/>
    </sheetView>
  </sheetViews>
  <sheetFormatPr baseColWidth="10" defaultColWidth="11.3984375" defaultRowHeight="16.8" x14ac:dyDescent="0.35"/>
  <cols>
    <col min="1" max="1" width="11.19921875" style="1" customWidth="1"/>
    <col min="2" max="2" width="43.296875" style="1" customWidth="1"/>
    <col min="3" max="3" width="8.69921875" style="1" customWidth="1"/>
    <col min="4" max="5" width="13.3984375" style="1" customWidth="1"/>
    <col min="6" max="6" width="11.3984375" style="1"/>
    <col min="7" max="7" width="32.8984375" style="1" customWidth="1"/>
    <col min="8" max="8" width="69.69921875" style="1" bestFit="1" customWidth="1"/>
    <col min="9" max="16384" width="11.3984375" style="1"/>
  </cols>
  <sheetData>
    <row r="1" spans="1:8" ht="22.5" customHeight="1" x14ac:dyDescent="0.35">
      <c r="A1" s="18"/>
      <c r="B1" s="19" t="s">
        <v>116</v>
      </c>
      <c r="C1" s="20"/>
      <c r="D1" s="20"/>
      <c r="E1" s="20"/>
      <c r="F1" s="20"/>
      <c r="G1" s="21"/>
      <c r="H1" s="22"/>
    </row>
    <row r="2" spans="1:8" ht="15" customHeight="1" x14ac:dyDescent="0.35">
      <c r="A2" s="18"/>
      <c r="B2" s="23" t="s">
        <v>117</v>
      </c>
      <c r="C2" s="24"/>
      <c r="D2" s="24"/>
      <c r="E2" s="24"/>
      <c r="F2" s="24"/>
      <c r="G2" s="25"/>
      <c r="H2" s="26"/>
    </row>
    <row r="3" spans="1:8" ht="22.5" customHeight="1" x14ac:dyDescent="0.35">
      <c r="A3" s="18"/>
      <c r="B3" s="19" t="s">
        <v>120</v>
      </c>
      <c r="C3" s="20"/>
      <c r="D3" s="20"/>
      <c r="E3" s="20"/>
      <c r="F3" s="20"/>
      <c r="G3" s="21"/>
      <c r="H3" s="26"/>
    </row>
    <row r="4" spans="1:8" ht="22.5" customHeight="1" x14ac:dyDescent="0.35">
      <c r="A4" s="18"/>
      <c r="B4" s="19" t="s">
        <v>118</v>
      </c>
      <c r="C4" s="20"/>
      <c r="D4" s="20"/>
      <c r="E4" s="20"/>
      <c r="F4" s="20"/>
      <c r="G4" s="21"/>
      <c r="H4" s="26"/>
    </row>
    <row r="5" spans="1:8" ht="22.5" customHeight="1" x14ac:dyDescent="0.35">
      <c r="A5" s="27"/>
      <c r="B5" s="19" t="s">
        <v>119</v>
      </c>
      <c r="C5" s="20"/>
      <c r="D5" s="20"/>
      <c r="E5" s="20"/>
      <c r="F5" s="20"/>
      <c r="G5" s="21"/>
      <c r="H5" s="28"/>
    </row>
    <row r="6" spans="1:8" s="2" customFormat="1" ht="20.25" customHeight="1" x14ac:dyDescent="0.35">
      <c r="A6" s="29" t="s">
        <v>0</v>
      </c>
      <c r="B6" s="30"/>
      <c r="C6" s="30"/>
      <c r="D6" s="30"/>
      <c r="E6" s="30"/>
      <c r="F6" s="30"/>
      <c r="G6" s="30"/>
      <c r="H6" s="31"/>
    </row>
    <row r="7" spans="1:8" s="2" customFormat="1" ht="15" x14ac:dyDescent="0.35">
      <c r="A7" s="32"/>
      <c r="B7" s="33"/>
      <c r="C7" s="33"/>
      <c r="D7" s="33"/>
      <c r="E7" s="33"/>
      <c r="F7" s="34"/>
      <c r="G7" s="34"/>
      <c r="H7" s="34"/>
    </row>
    <row r="8" spans="1:8" s="2" customFormat="1" ht="37.5" customHeight="1" x14ac:dyDescent="0.35">
      <c r="A8" s="35" t="s">
        <v>1</v>
      </c>
      <c r="B8" s="15"/>
      <c r="C8" s="16"/>
      <c r="D8" s="16"/>
      <c r="E8" s="16"/>
      <c r="F8" s="16"/>
      <c r="G8" s="16"/>
      <c r="H8" s="17"/>
    </row>
    <row r="9" spans="1:8" s="2" customFormat="1" ht="15" customHeight="1" x14ac:dyDescent="0.35">
      <c r="A9" s="33"/>
      <c r="B9" s="33"/>
      <c r="C9" s="33"/>
      <c r="D9" s="33"/>
      <c r="E9" s="33"/>
      <c r="F9" s="34"/>
      <c r="G9" s="34"/>
      <c r="H9" s="34"/>
    </row>
    <row r="10" spans="1:8" s="2" customFormat="1" ht="15" x14ac:dyDescent="0.35">
      <c r="A10" s="36" t="s">
        <v>31</v>
      </c>
      <c r="B10" s="36" t="s">
        <v>2</v>
      </c>
      <c r="C10" s="37" t="s">
        <v>3</v>
      </c>
      <c r="D10" s="37" t="s">
        <v>4</v>
      </c>
      <c r="E10" s="38" t="s">
        <v>5</v>
      </c>
      <c r="F10" s="39"/>
      <c r="G10" s="39"/>
      <c r="H10" s="39" t="s">
        <v>29</v>
      </c>
    </row>
    <row r="11" spans="1:8" s="2" customFormat="1" ht="15" x14ac:dyDescent="0.35">
      <c r="A11" s="40">
        <v>1</v>
      </c>
      <c r="B11" s="41" t="s">
        <v>9</v>
      </c>
      <c r="C11" s="42"/>
      <c r="D11" s="43"/>
      <c r="E11" s="43"/>
      <c r="F11" s="35"/>
      <c r="G11" s="44"/>
      <c r="H11" s="35" t="s">
        <v>30</v>
      </c>
    </row>
    <row r="12" spans="1:8" s="2" customFormat="1" ht="15" x14ac:dyDescent="0.35">
      <c r="A12" s="45" t="s">
        <v>10</v>
      </c>
      <c r="B12" s="46" t="s">
        <v>9</v>
      </c>
      <c r="C12" s="47">
        <v>1</v>
      </c>
      <c r="D12" s="3">
        <v>0</v>
      </c>
      <c r="E12" s="43">
        <f>C12*D12</f>
        <v>0</v>
      </c>
      <c r="F12" s="48"/>
      <c r="G12" s="44"/>
      <c r="H12" s="35"/>
    </row>
    <row r="13" spans="1:8" s="2" customFormat="1" ht="15" x14ac:dyDescent="0.35">
      <c r="A13" s="40" t="s">
        <v>11</v>
      </c>
      <c r="B13" s="46" t="s">
        <v>12</v>
      </c>
      <c r="C13" s="47">
        <v>1</v>
      </c>
      <c r="D13" s="3">
        <v>0</v>
      </c>
      <c r="E13" s="43">
        <f>C13*D13</f>
        <v>0</v>
      </c>
      <c r="F13" s="35"/>
      <c r="G13" s="35"/>
      <c r="H13" s="35"/>
    </row>
    <row r="14" spans="1:8" s="2" customFormat="1" ht="15" x14ac:dyDescent="0.35">
      <c r="A14" s="40"/>
      <c r="B14" s="41" t="s">
        <v>13</v>
      </c>
      <c r="C14" s="42"/>
      <c r="D14" s="43"/>
      <c r="E14" s="49">
        <f>SUM(E12:E13)</f>
        <v>0</v>
      </c>
      <c r="F14" s="48"/>
      <c r="G14" s="44"/>
      <c r="H14" s="35"/>
    </row>
    <row r="15" spans="1:8" x14ac:dyDescent="0.35">
      <c r="A15" s="40"/>
      <c r="B15" s="41"/>
      <c r="C15" s="42"/>
      <c r="D15" s="43"/>
      <c r="E15" s="43"/>
      <c r="F15" s="35"/>
      <c r="G15" s="35"/>
      <c r="H15" s="35"/>
    </row>
    <row r="16" spans="1:8" x14ac:dyDescent="0.35">
      <c r="A16" s="45" t="s">
        <v>16</v>
      </c>
      <c r="B16" s="41" t="s">
        <v>33</v>
      </c>
      <c r="C16" s="42"/>
      <c r="D16" s="43"/>
      <c r="E16" s="43"/>
      <c r="F16" s="35"/>
      <c r="G16" s="35" t="s">
        <v>115</v>
      </c>
      <c r="H16" s="68"/>
    </row>
    <row r="17" spans="1:8" x14ac:dyDescent="0.35">
      <c r="A17" s="40" t="s">
        <v>17</v>
      </c>
      <c r="B17" s="46" t="s">
        <v>34</v>
      </c>
      <c r="C17" s="35"/>
      <c r="D17" s="35"/>
      <c r="E17" s="35"/>
      <c r="F17" s="35"/>
      <c r="G17" s="35"/>
      <c r="H17" s="35"/>
    </row>
    <row r="18" spans="1:8" x14ac:dyDescent="0.35">
      <c r="A18" s="40" t="s">
        <v>18</v>
      </c>
      <c r="B18" s="46" t="s">
        <v>14</v>
      </c>
      <c r="C18" s="47">
        <v>1</v>
      </c>
      <c r="D18" s="3">
        <v>0</v>
      </c>
      <c r="E18" s="43">
        <f t="shared" ref="E18:E19" si="0">C18*D18</f>
        <v>0</v>
      </c>
      <c r="F18" s="50"/>
      <c r="G18" s="50" t="s">
        <v>27</v>
      </c>
      <c r="H18" s="68"/>
    </row>
    <row r="19" spans="1:8" x14ac:dyDescent="0.35">
      <c r="A19" s="45" t="s">
        <v>19</v>
      </c>
      <c r="B19" s="46" t="s">
        <v>15</v>
      </c>
      <c r="C19" s="47">
        <v>1</v>
      </c>
      <c r="D19" s="3">
        <v>0</v>
      </c>
      <c r="E19" s="43">
        <f t="shared" si="0"/>
        <v>0</v>
      </c>
      <c r="F19" s="50"/>
      <c r="G19" s="50" t="s">
        <v>28</v>
      </c>
      <c r="H19" s="68"/>
    </row>
    <row r="20" spans="1:8" ht="30" x14ac:dyDescent="0.35">
      <c r="A20" s="40" t="s">
        <v>20</v>
      </c>
      <c r="B20" s="46" t="s">
        <v>35</v>
      </c>
      <c r="C20" s="42"/>
      <c r="D20" s="43"/>
      <c r="E20" s="43"/>
      <c r="F20" s="50"/>
      <c r="G20" s="50"/>
      <c r="H20" s="50"/>
    </row>
    <row r="21" spans="1:8" x14ac:dyDescent="0.35">
      <c r="A21" s="40" t="s">
        <v>21</v>
      </c>
      <c r="B21" s="46" t="s">
        <v>14</v>
      </c>
      <c r="C21" s="47">
        <v>1</v>
      </c>
      <c r="D21" s="3">
        <v>0</v>
      </c>
      <c r="E21" s="43">
        <f>C21*D21</f>
        <v>0</v>
      </c>
      <c r="F21" s="50"/>
      <c r="G21" s="50" t="s">
        <v>27</v>
      </c>
      <c r="H21" s="68"/>
    </row>
    <row r="22" spans="1:8" x14ac:dyDescent="0.35">
      <c r="A22" s="45" t="s">
        <v>22</v>
      </c>
      <c r="B22" s="46" t="s">
        <v>15</v>
      </c>
      <c r="C22" s="47">
        <v>1</v>
      </c>
      <c r="D22" s="3">
        <v>0</v>
      </c>
      <c r="E22" s="43">
        <f>C22*D22</f>
        <v>0</v>
      </c>
      <c r="F22" s="50"/>
      <c r="G22" s="50" t="s">
        <v>28</v>
      </c>
      <c r="H22" s="68"/>
    </row>
    <row r="23" spans="1:8" ht="30" x14ac:dyDescent="0.35">
      <c r="A23" s="40" t="s">
        <v>37</v>
      </c>
      <c r="B23" s="46" t="s">
        <v>70</v>
      </c>
      <c r="C23" s="35"/>
      <c r="D23" s="35"/>
      <c r="E23" s="35"/>
      <c r="F23" s="50"/>
      <c r="G23" s="50"/>
      <c r="H23" s="50"/>
    </row>
    <row r="24" spans="1:8" x14ac:dyDescent="0.35">
      <c r="A24" s="40" t="s">
        <v>38</v>
      </c>
      <c r="B24" s="46" t="s">
        <v>14</v>
      </c>
      <c r="C24" s="47">
        <v>1</v>
      </c>
      <c r="D24" s="3">
        <v>0</v>
      </c>
      <c r="E24" s="43">
        <f t="shared" ref="E24:E25" si="1">C24*D24</f>
        <v>0</v>
      </c>
      <c r="F24" s="35"/>
      <c r="G24" s="50" t="s">
        <v>27</v>
      </c>
      <c r="H24" s="68"/>
    </row>
    <row r="25" spans="1:8" x14ac:dyDescent="0.35">
      <c r="A25" s="45" t="s">
        <v>41</v>
      </c>
      <c r="B25" s="46" t="s">
        <v>15</v>
      </c>
      <c r="C25" s="47">
        <v>1</v>
      </c>
      <c r="D25" s="3">
        <v>0</v>
      </c>
      <c r="E25" s="43">
        <f t="shared" si="1"/>
        <v>0</v>
      </c>
      <c r="F25" s="35"/>
      <c r="G25" s="50" t="s">
        <v>28</v>
      </c>
      <c r="H25" s="68"/>
    </row>
    <row r="26" spans="1:8" ht="30" x14ac:dyDescent="0.35">
      <c r="A26" s="40" t="s">
        <v>39</v>
      </c>
      <c r="B26" s="46" t="s">
        <v>71</v>
      </c>
      <c r="C26" s="42"/>
      <c r="D26" s="43"/>
      <c r="E26" s="43"/>
      <c r="F26" s="35"/>
      <c r="G26" s="50"/>
      <c r="H26" s="50"/>
    </row>
    <row r="27" spans="1:8" x14ac:dyDescent="0.35">
      <c r="A27" s="40" t="s">
        <v>42</v>
      </c>
      <c r="B27" s="46" t="s">
        <v>14</v>
      </c>
      <c r="C27" s="47">
        <v>1</v>
      </c>
      <c r="D27" s="3">
        <v>0</v>
      </c>
      <c r="E27" s="43">
        <f>C27*D27</f>
        <v>0</v>
      </c>
      <c r="F27" s="35"/>
      <c r="G27" s="50" t="s">
        <v>27</v>
      </c>
      <c r="H27" s="68"/>
    </row>
    <row r="28" spans="1:8" x14ac:dyDescent="0.35">
      <c r="A28" s="45" t="s">
        <v>43</v>
      </c>
      <c r="B28" s="46" t="s">
        <v>15</v>
      </c>
      <c r="C28" s="47">
        <v>1</v>
      </c>
      <c r="D28" s="3">
        <v>0</v>
      </c>
      <c r="E28" s="43">
        <f>C28*D28</f>
        <v>0</v>
      </c>
      <c r="F28" s="35"/>
      <c r="G28" s="50" t="s">
        <v>28</v>
      </c>
      <c r="H28" s="68"/>
    </row>
    <row r="29" spans="1:8" x14ac:dyDescent="0.35">
      <c r="A29" s="40" t="s">
        <v>44</v>
      </c>
      <c r="B29" s="46" t="s">
        <v>36</v>
      </c>
      <c r="C29" s="35"/>
      <c r="D29" s="35"/>
      <c r="E29" s="35"/>
      <c r="F29" s="35"/>
      <c r="G29" s="35"/>
      <c r="H29" s="35"/>
    </row>
    <row r="30" spans="1:8" x14ac:dyDescent="0.35">
      <c r="A30" s="40" t="s">
        <v>45</v>
      </c>
      <c r="B30" s="46" t="s">
        <v>14</v>
      </c>
      <c r="C30" s="47">
        <v>1</v>
      </c>
      <c r="D30" s="3">
        <v>0</v>
      </c>
      <c r="E30" s="43">
        <f t="shared" ref="E30:E31" si="2">C30*D30</f>
        <v>0</v>
      </c>
      <c r="F30" s="35"/>
      <c r="G30" s="50" t="s">
        <v>27</v>
      </c>
      <c r="H30" s="68"/>
    </row>
    <row r="31" spans="1:8" x14ac:dyDescent="0.35">
      <c r="A31" s="45" t="s">
        <v>46</v>
      </c>
      <c r="B31" s="46" t="s">
        <v>15</v>
      </c>
      <c r="C31" s="47">
        <v>1</v>
      </c>
      <c r="D31" s="3">
        <v>0</v>
      </c>
      <c r="E31" s="43">
        <f t="shared" si="2"/>
        <v>0</v>
      </c>
      <c r="F31" s="35"/>
      <c r="G31" s="50" t="s">
        <v>28</v>
      </c>
      <c r="H31" s="68"/>
    </row>
    <row r="32" spans="1:8" x14ac:dyDescent="0.35">
      <c r="A32" s="40" t="s">
        <v>47</v>
      </c>
      <c r="B32" s="46" t="s">
        <v>72</v>
      </c>
      <c r="C32" s="42"/>
      <c r="D32" s="43"/>
      <c r="E32" s="43"/>
      <c r="F32" s="35"/>
      <c r="G32" s="50"/>
      <c r="H32" s="50"/>
    </row>
    <row r="33" spans="1:8" x14ac:dyDescent="0.35">
      <c r="A33" s="40" t="s">
        <v>48</v>
      </c>
      <c r="B33" s="46" t="s">
        <v>14</v>
      </c>
      <c r="C33" s="47">
        <v>1</v>
      </c>
      <c r="D33" s="3">
        <v>0</v>
      </c>
      <c r="E33" s="43">
        <f>C33*D33</f>
        <v>0</v>
      </c>
      <c r="F33" s="35"/>
      <c r="G33" s="50" t="s">
        <v>27</v>
      </c>
      <c r="H33" s="68"/>
    </row>
    <row r="34" spans="1:8" x14ac:dyDescent="0.35">
      <c r="A34" s="45" t="s">
        <v>49</v>
      </c>
      <c r="B34" s="46" t="s">
        <v>15</v>
      </c>
      <c r="C34" s="47">
        <v>1</v>
      </c>
      <c r="D34" s="3">
        <v>0</v>
      </c>
      <c r="E34" s="43">
        <f>C34*D34</f>
        <v>0</v>
      </c>
      <c r="F34" s="35"/>
      <c r="G34" s="50" t="s">
        <v>28</v>
      </c>
      <c r="H34" s="68"/>
    </row>
    <row r="35" spans="1:8" ht="30" x14ac:dyDescent="0.35">
      <c r="A35" s="40" t="s">
        <v>50</v>
      </c>
      <c r="B35" s="46" t="s">
        <v>73</v>
      </c>
      <c r="C35" s="35"/>
      <c r="D35" s="35"/>
      <c r="E35" s="35"/>
      <c r="F35" s="35"/>
      <c r="G35" s="35"/>
      <c r="H35" s="35"/>
    </row>
    <row r="36" spans="1:8" x14ac:dyDescent="0.35">
      <c r="A36" s="40" t="s">
        <v>51</v>
      </c>
      <c r="B36" s="46" t="s">
        <v>14</v>
      </c>
      <c r="C36" s="47">
        <v>1</v>
      </c>
      <c r="D36" s="3">
        <v>0</v>
      </c>
      <c r="E36" s="43">
        <f t="shared" ref="E36:E37" si="3">C36*D36</f>
        <v>0</v>
      </c>
      <c r="F36" s="35"/>
      <c r="G36" s="50" t="s">
        <v>27</v>
      </c>
      <c r="H36" s="68"/>
    </row>
    <row r="37" spans="1:8" x14ac:dyDescent="0.35">
      <c r="A37" s="45" t="s">
        <v>52</v>
      </c>
      <c r="B37" s="46" t="s">
        <v>15</v>
      </c>
      <c r="C37" s="47">
        <v>1</v>
      </c>
      <c r="D37" s="3">
        <v>0</v>
      </c>
      <c r="E37" s="43">
        <f t="shared" si="3"/>
        <v>0</v>
      </c>
      <c r="F37" s="35"/>
      <c r="G37" s="50" t="s">
        <v>28</v>
      </c>
      <c r="H37" s="68"/>
    </row>
    <row r="38" spans="1:8" x14ac:dyDescent="0.35">
      <c r="A38" s="40" t="s">
        <v>53</v>
      </c>
      <c r="B38" s="46" t="s">
        <v>74</v>
      </c>
      <c r="C38" s="42"/>
      <c r="D38" s="43"/>
      <c r="E38" s="43"/>
      <c r="F38" s="35"/>
      <c r="G38" s="50"/>
      <c r="H38" s="50"/>
    </row>
    <row r="39" spans="1:8" x14ac:dyDescent="0.35">
      <c r="A39" s="40" t="s">
        <v>54</v>
      </c>
      <c r="B39" s="46" t="s">
        <v>14</v>
      </c>
      <c r="C39" s="47">
        <v>1</v>
      </c>
      <c r="D39" s="3">
        <v>0</v>
      </c>
      <c r="E39" s="43">
        <f>C39*D39</f>
        <v>0</v>
      </c>
      <c r="F39" s="35"/>
      <c r="G39" s="50" t="s">
        <v>27</v>
      </c>
      <c r="H39" s="68"/>
    </row>
    <row r="40" spans="1:8" x14ac:dyDescent="0.35">
      <c r="A40" s="45" t="s">
        <v>55</v>
      </c>
      <c r="B40" s="46" t="s">
        <v>15</v>
      </c>
      <c r="C40" s="47">
        <v>1</v>
      </c>
      <c r="D40" s="3">
        <v>0</v>
      </c>
      <c r="E40" s="43">
        <f>C40*D40</f>
        <v>0</v>
      </c>
      <c r="F40" s="35"/>
      <c r="G40" s="50" t="s">
        <v>28</v>
      </c>
      <c r="H40" s="68"/>
    </row>
    <row r="41" spans="1:8" x14ac:dyDescent="0.35">
      <c r="A41" s="40" t="s">
        <v>56</v>
      </c>
      <c r="B41" s="46" t="s">
        <v>75</v>
      </c>
      <c r="C41" s="35"/>
      <c r="D41" s="35"/>
      <c r="E41" s="35"/>
      <c r="F41" s="35"/>
      <c r="G41" s="35"/>
      <c r="H41" s="35"/>
    </row>
    <row r="42" spans="1:8" x14ac:dyDescent="0.35">
      <c r="A42" s="40" t="s">
        <v>57</v>
      </c>
      <c r="B42" s="46" t="s">
        <v>14</v>
      </c>
      <c r="C42" s="47">
        <v>1</v>
      </c>
      <c r="D42" s="3">
        <v>0</v>
      </c>
      <c r="E42" s="43">
        <f t="shared" ref="E42:E43" si="4">C42*D42</f>
        <v>0</v>
      </c>
      <c r="F42" s="35"/>
      <c r="G42" s="50" t="s">
        <v>27</v>
      </c>
      <c r="H42" s="68"/>
    </row>
    <row r="43" spans="1:8" x14ac:dyDescent="0.35">
      <c r="A43" s="45" t="s">
        <v>58</v>
      </c>
      <c r="B43" s="46" t="s">
        <v>15</v>
      </c>
      <c r="C43" s="47">
        <v>1</v>
      </c>
      <c r="D43" s="3">
        <v>0</v>
      </c>
      <c r="E43" s="43">
        <f t="shared" si="4"/>
        <v>0</v>
      </c>
      <c r="F43" s="35"/>
      <c r="G43" s="50" t="s">
        <v>28</v>
      </c>
      <c r="H43" s="68"/>
    </row>
    <row r="44" spans="1:8" x14ac:dyDescent="0.35">
      <c r="A44" s="40" t="s">
        <v>59</v>
      </c>
      <c r="B44" s="46" t="s">
        <v>76</v>
      </c>
      <c r="C44" s="42"/>
      <c r="D44" s="43"/>
      <c r="E44" s="43"/>
      <c r="F44" s="35"/>
      <c r="G44" s="50"/>
      <c r="H44" s="50"/>
    </row>
    <row r="45" spans="1:8" x14ac:dyDescent="0.35">
      <c r="A45" s="40" t="s">
        <v>60</v>
      </c>
      <c r="B45" s="46" t="s">
        <v>14</v>
      </c>
      <c r="C45" s="47">
        <v>1</v>
      </c>
      <c r="D45" s="3">
        <v>0</v>
      </c>
      <c r="E45" s="43">
        <f>C45*D45</f>
        <v>0</v>
      </c>
      <c r="F45" s="35"/>
      <c r="G45" s="50" t="s">
        <v>27</v>
      </c>
      <c r="H45" s="68"/>
    </row>
    <row r="46" spans="1:8" x14ac:dyDescent="0.35">
      <c r="A46" s="45" t="s">
        <v>61</v>
      </c>
      <c r="B46" s="46" t="s">
        <v>15</v>
      </c>
      <c r="C46" s="47">
        <v>1</v>
      </c>
      <c r="D46" s="3">
        <v>0</v>
      </c>
      <c r="E46" s="43">
        <f>C46*D46</f>
        <v>0</v>
      </c>
      <c r="F46" s="35"/>
      <c r="G46" s="50" t="s">
        <v>28</v>
      </c>
      <c r="H46" s="68"/>
    </row>
    <row r="47" spans="1:8" x14ac:dyDescent="0.35">
      <c r="A47" s="40" t="s">
        <v>62</v>
      </c>
      <c r="B47" s="46" t="s">
        <v>77</v>
      </c>
      <c r="C47" s="35"/>
      <c r="D47" s="35"/>
      <c r="E47" s="35"/>
      <c r="F47" s="35"/>
      <c r="G47" s="35"/>
      <c r="H47" s="35"/>
    </row>
    <row r="48" spans="1:8" x14ac:dyDescent="0.35">
      <c r="A48" s="40" t="s">
        <v>63</v>
      </c>
      <c r="B48" s="46" t="s">
        <v>14</v>
      </c>
      <c r="C48" s="47">
        <v>1</v>
      </c>
      <c r="D48" s="3">
        <v>0</v>
      </c>
      <c r="E48" s="43">
        <f t="shared" ref="E48:E49" si="5">C48*D48</f>
        <v>0</v>
      </c>
      <c r="F48" s="35"/>
      <c r="G48" s="50" t="s">
        <v>27</v>
      </c>
      <c r="H48" s="68"/>
    </row>
    <row r="49" spans="1:8" x14ac:dyDescent="0.35">
      <c r="A49" s="45" t="s">
        <v>64</v>
      </c>
      <c r="B49" s="46" t="s">
        <v>15</v>
      </c>
      <c r="C49" s="47">
        <v>1</v>
      </c>
      <c r="D49" s="3">
        <v>0</v>
      </c>
      <c r="E49" s="43">
        <f t="shared" si="5"/>
        <v>0</v>
      </c>
      <c r="F49" s="35"/>
      <c r="G49" s="50" t="s">
        <v>28</v>
      </c>
      <c r="H49" s="68"/>
    </row>
    <row r="50" spans="1:8" x14ac:dyDescent="0.35">
      <c r="A50" s="40" t="s">
        <v>65</v>
      </c>
      <c r="B50" s="46" t="s">
        <v>78</v>
      </c>
      <c r="C50" s="42"/>
      <c r="D50" s="43"/>
      <c r="E50" s="43"/>
      <c r="F50" s="35"/>
      <c r="G50" s="50"/>
      <c r="H50" s="50"/>
    </row>
    <row r="51" spans="1:8" x14ac:dyDescent="0.35">
      <c r="A51" s="40" t="s">
        <v>66</v>
      </c>
      <c r="B51" s="46" t="s">
        <v>14</v>
      </c>
      <c r="C51" s="47">
        <v>1</v>
      </c>
      <c r="D51" s="3">
        <v>0</v>
      </c>
      <c r="E51" s="43">
        <f>C51*D51</f>
        <v>0</v>
      </c>
      <c r="F51" s="35"/>
      <c r="G51" s="50" t="s">
        <v>27</v>
      </c>
      <c r="H51" s="68"/>
    </row>
    <row r="52" spans="1:8" x14ac:dyDescent="0.35">
      <c r="A52" s="45" t="s">
        <v>67</v>
      </c>
      <c r="B52" s="46" t="s">
        <v>15</v>
      </c>
      <c r="C52" s="47">
        <v>1</v>
      </c>
      <c r="D52" s="3">
        <v>0</v>
      </c>
      <c r="E52" s="43">
        <f>C52*D52</f>
        <v>0</v>
      </c>
      <c r="F52" s="35"/>
      <c r="G52" s="50" t="s">
        <v>28</v>
      </c>
      <c r="H52" s="68"/>
    </row>
    <row r="53" spans="1:8" x14ac:dyDescent="0.35">
      <c r="A53" s="51" t="s">
        <v>69</v>
      </c>
      <c r="B53" s="52" t="s">
        <v>25</v>
      </c>
      <c r="C53" s="53"/>
      <c r="D53" s="54"/>
      <c r="E53" s="54"/>
      <c r="F53" s="55"/>
      <c r="G53" s="55"/>
      <c r="H53" s="55"/>
    </row>
    <row r="54" spans="1:8" x14ac:dyDescent="0.35">
      <c r="A54" s="45" t="s">
        <v>68</v>
      </c>
      <c r="B54" s="46" t="s">
        <v>25</v>
      </c>
      <c r="C54" s="47">
        <v>1</v>
      </c>
      <c r="D54" s="3">
        <v>0</v>
      </c>
      <c r="E54" s="43">
        <f>C54*D54</f>
        <v>0</v>
      </c>
      <c r="F54" s="55"/>
      <c r="G54" s="55"/>
      <c r="H54" s="55"/>
    </row>
    <row r="55" spans="1:8" x14ac:dyDescent="0.35">
      <c r="A55" s="56"/>
      <c r="B55" s="57" t="s">
        <v>79</v>
      </c>
      <c r="C55" s="56"/>
      <c r="D55" s="56"/>
      <c r="E55" s="58">
        <f>SUM(E51,E52,E54,E49,E48,E42,E43,E45,E46,E39,E40,E36,E37,E33,E34,E30,E31,E27,E28,E24,E25,E21,E22,E18,E19)</f>
        <v>0</v>
      </c>
      <c r="F55" s="55"/>
      <c r="G55" s="55"/>
      <c r="H55" s="55"/>
    </row>
    <row r="56" spans="1:8" x14ac:dyDescent="0.35">
      <c r="A56" s="56"/>
      <c r="B56" s="56"/>
      <c r="C56" s="56"/>
      <c r="D56" s="56"/>
      <c r="E56" s="56"/>
      <c r="F56" s="55"/>
      <c r="G56" s="55"/>
      <c r="H56" s="55"/>
    </row>
    <row r="57" spans="1:8" x14ac:dyDescent="0.35">
      <c r="A57" s="45" t="s">
        <v>23</v>
      </c>
      <c r="B57" s="41" t="s">
        <v>89</v>
      </c>
      <c r="C57" s="42"/>
      <c r="D57" s="43"/>
      <c r="E57" s="43"/>
      <c r="F57" s="55"/>
      <c r="G57" s="55"/>
      <c r="H57" s="55"/>
    </row>
    <row r="58" spans="1:8" x14ac:dyDescent="0.35">
      <c r="A58" s="40" t="s">
        <v>80</v>
      </c>
      <c r="B58" s="46" t="s">
        <v>88</v>
      </c>
      <c r="C58" s="56"/>
      <c r="D58" s="56"/>
      <c r="E58" s="56"/>
      <c r="F58" s="55"/>
      <c r="G58" s="55"/>
      <c r="H58" s="55"/>
    </row>
    <row r="59" spans="1:8" x14ac:dyDescent="0.35">
      <c r="A59" s="40" t="s">
        <v>81</v>
      </c>
      <c r="B59" s="46" t="s">
        <v>14</v>
      </c>
      <c r="C59" s="42">
        <v>5</v>
      </c>
      <c r="D59" s="3">
        <v>0</v>
      </c>
      <c r="E59" s="43">
        <f>D59*C59</f>
        <v>0</v>
      </c>
      <c r="F59" s="55"/>
      <c r="G59" s="50" t="s">
        <v>27</v>
      </c>
      <c r="H59" s="68"/>
    </row>
    <row r="60" spans="1:8" x14ac:dyDescent="0.35">
      <c r="A60" s="45" t="s">
        <v>82</v>
      </c>
      <c r="B60" s="46" t="s">
        <v>15</v>
      </c>
      <c r="C60" s="42">
        <v>5</v>
      </c>
      <c r="D60" s="3">
        <v>0</v>
      </c>
      <c r="E60" s="43">
        <f>C60*D60</f>
        <v>0</v>
      </c>
      <c r="F60" s="55"/>
      <c r="G60" s="50" t="s">
        <v>28</v>
      </c>
      <c r="H60" s="68"/>
    </row>
    <row r="61" spans="1:8" x14ac:dyDescent="0.35">
      <c r="A61" s="40" t="s">
        <v>32</v>
      </c>
      <c r="B61" s="46" t="s">
        <v>90</v>
      </c>
      <c r="C61" s="42"/>
      <c r="D61" s="43"/>
      <c r="E61" s="43"/>
      <c r="F61" s="55"/>
      <c r="G61" s="55"/>
      <c r="H61" s="55"/>
    </row>
    <row r="62" spans="1:8" x14ac:dyDescent="0.35">
      <c r="A62" s="40" t="s">
        <v>83</v>
      </c>
      <c r="B62" s="46" t="s">
        <v>14</v>
      </c>
      <c r="C62" s="42">
        <v>3</v>
      </c>
      <c r="D62" s="3">
        <v>0</v>
      </c>
      <c r="E62" s="43">
        <f t="shared" ref="E62" si="6">C62*D62</f>
        <v>0</v>
      </c>
      <c r="F62" s="55"/>
      <c r="G62" s="50" t="s">
        <v>27</v>
      </c>
      <c r="H62" s="68"/>
    </row>
    <row r="63" spans="1:8" x14ac:dyDescent="0.35">
      <c r="A63" s="45" t="s">
        <v>84</v>
      </c>
      <c r="B63" s="46" t="s">
        <v>15</v>
      </c>
      <c r="C63" s="42">
        <v>3</v>
      </c>
      <c r="D63" s="3">
        <v>0</v>
      </c>
      <c r="E63" s="43">
        <f t="shared" ref="E63" si="7">D63*C63</f>
        <v>0</v>
      </c>
      <c r="F63" s="55"/>
      <c r="G63" s="50" t="s">
        <v>28</v>
      </c>
      <c r="H63" s="68"/>
    </row>
    <row r="64" spans="1:8" x14ac:dyDescent="0.35">
      <c r="A64" s="40" t="s">
        <v>85</v>
      </c>
      <c r="B64" s="46" t="s">
        <v>91</v>
      </c>
      <c r="C64" s="56"/>
      <c r="D64" s="56"/>
      <c r="E64" s="56"/>
      <c r="F64" s="55"/>
      <c r="G64" s="55"/>
      <c r="H64" s="55"/>
    </row>
    <row r="65" spans="1:8" x14ac:dyDescent="0.35">
      <c r="A65" s="40" t="s">
        <v>86</v>
      </c>
      <c r="B65" s="46" t="s">
        <v>14</v>
      </c>
      <c r="C65" s="42">
        <v>1</v>
      </c>
      <c r="D65" s="3">
        <v>0</v>
      </c>
      <c r="E65" s="43">
        <f t="shared" ref="E65" si="8">C65*D65</f>
        <v>0</v>
      </c>
      <c r="F65" s="55"/>
      <c r="G65" s="50" t="s">
        <v>27</v>
      </c>
      <c r="H65" s="68"/>
    </row>
    <row r="66" spans="1:8" x14ac:dyDescent="0.35">
      <c r="A66" s="45" t="s">
        <v>87</v>
      </c>
      <c r="B66" s="46" t="s">
        <v>15</v>
      </c>
      <c r="C66" s="47">
        <v>1</v>
      </c>
      <c r="D66" s="3">
        <v>0</v>
      </c>
      <c r="E66" s="43">
        <f>C66*D66</f>
        <v>0</v>
      </c>
      <c r="F66" s="55"/>
      <c r="G66" s="50" t="s">
        <v>28</v>
      </c>
      <c r="H66" s="68"/>
    </row>
    <row r="67" spans="1:8" x14ac:dyDescent="0.35">
      <c r="A67" s="56"/>
      <c r="B67" s="57" t="s">
        <v>92</v>
      </c>
      <c r="C67" s="56"/>
      <c r="D67" s="56"/>
      <c r="E67" s="58">
        <f>SUM(E59,E60,E62,E63,E65,E66)</f>
        <v>0</v>
      </c>
      <c r="F67" s="55"/>
      <c r="G67" s="55"/>
      <c r="H67" s="55"/>
    </row>
    <row r="68" spans="1:8" x14ac:dyDescent="0.35">
      <c r="A68" s="56"/>
      <c r="B68" s="56"/>
      <c r="C68" s="56"/>
      <c r="D68" s="56"/>
      <c r="E68" s="56"/>
      <c r="F68" s="55"/>
      <c r="G68" s="55"/>
      <c r="H68" s="55"/>
    </row>
    <row r="69" spans="1:8" x14ac:dyDescent="0.35">
      <c r="A69" s="45" t="s">
        <v>24</v>
      </c>
      <c r="B69" s="41" t="s">
        <v>101</v>
      </c>
      <c r="C69" s="42"/>
      <c r="D69" s="43"/>
      <c r="E69" s="43"/>
      <c r="F69" s="55"/>
      <c r="G69" s="55"/>
      <c r="H69" s="55"/>
    </row>
    <row r="70" spans="1:8" x14ac:dyDescent="0.35">
      <c r="A70" s="40" t="s">
        <v>95</v>
      </c>
      <c r="B70" s="46" t="s">
        <v>93</v>
      </c>
      <c r="C70" s="56"/>
      <c r="D70" s="56"/>
      <c r="E70" s="56"/>
      <c r="F70" s="55"/>
      <c r="G70" s="55"/>
      <c r="H70" s="55"/>
    </row>
    <row r="71" spans="1:8" x14ac:dyDescent="0.35">
      <c r="A71" s="40" t="s">
        <v>96</v>
      </c>
      <c r="B71" s="46" t="s">
        <v>14</v>
      </c>
      <c r="C71" s="42">
        <v>1</v>
      </c>
      <c r="D71" s="3">
        <v>0</v>
      </c>
      <c r="E71" s="43">
        <f>D71*C71</f>
        <v>0</v>
      </c>
      <c r="F71" s="55"/>
      <c r="G71" s="50" t="s">
        <v>27</v>
      </c>
      <c r="H71" s="68"/>
    </row>
    <row r="72" spans="1:8" x14ac:dyDescent="0.35">
      <c r="A72" s="45" t="s">
        <v>97</v>
      </c>
      <c r="B72" s="46" t="s">
        <v>15</v>
      </c>
      <c r="C72" s="42">
        <v>1</v>
      </c>
      <c r="D72" s="3">
        <v>0</v>
      </c>
      <c r="E72" s="43">
        <f>C72*D72</f>
        <v>0</v>
      </c>
      <c r="F72" s="55"/>
      <c r="G72" s="50" t="s">
        <v>28</v>
      </c>
      <c r="H72" s="68"/>
    </row>
    <row r="73" spans="1:8" x14ac:dyDescent="0.35">
      <c r="A73" s="40" t="s">
        <v>98</v>
      </c>
      <c r="B73" s="46" t="s">
        <v>94</v>
      </c>
      <c r="C73" s="42"/>
      <c r="D73" s="43"/>
      <c r="E73" s="43"/>
      <c r="F73" s="55"/>
      <c r="G73" s="55"/>
      <c r="H73" s="55"/>
    </row>
    <row r="74" spans="1:8" x14ac:dyDescent="0.35">
      <c r="A74" s="40" t="s">
        <v>99</v>
      </c>
      <c r="B74" s="46" t="s">
        <v>14</v>
      </c>
      <c r="C74" s="42">
        <v>1</v>
      </c>
      <c r="D74" s="3">
        <v>0</v>
      </c>
      <c r="E74" s="43">
        <f t="shared" ref="E74" si="9">C74*D74</f>
        <v>0</v>
      </c>
      <c r="F74" s="55"/>
      <c r="G74" s="50" t="s">
        <v>27</v>
      </c>
      <c r="H74" s="68"/>
    </row>
    <row r="75" spans="1:8" x14ac:dyDescent="0.35">
      <c r="A75" s="45" t="s">
        <v>100</v>
      </c>
      <c r="B75" s="46" t="s">
        <v>15</v>
      </c>
      <c r="C75" s="42">
        <v>1</v>
      </c>
      <c r="D75" s="3">
        <v>0</v>
      </c>
      <c r="E75" s="43">
        <f t="shared" ref="E75" si="10">D75*C75</f>
        <v>0</v>
      </c>
      <c r="F75" s="55"/>
      <c r="G75" s="50" t="s">
        <v>28</v>
      </c>
      <c r="H75" s="68"/>
    </row>
    <row r="76" spans="1:8" x14ac:dyDescent="0.35">
      <c r="A76" s="56"/>
      <c r="B76" s="57" t="s">
        <v>107</v>
      </c>
      <c r="C76" s="56"/>
      <c r="D76" s="56"/>
      <c r="E76" s="58">
        <f>SUM(E71,E72,E74,E75)</f>
        <v>0</v>
      </c>
      <c r="F76" s="55"/>
      <c r="G76" s="55"/>
      <c r="H76" s="55"/>
    </row>
    <row r="77" spans="1:8" x14ac:dyDescent="0.35">
      <c r="A77" s="56"/>
      <c r="B77" s="56"/>
      <c r="C77" s="56"/>
      <c r="D77" s="56"/>
      <c r="E77" s="56"/>
      <c r="F77" s="55"/>
      <c r="G77" s="55"/>
      <c r="H77" s="55"/>
    </row>
    <row r="78" spans="1:8" x14ac:dyDescent="0.35">
      <c r="A78" s="45" t="s">
        <v>40</v>
      </c>
      <c r="B78" s="41" t="s">
        <v>102</v>
      </c>
      <c r="C78" s="42"/>
      <c r="D78" s="43"/>
      <c r="E78" s="43"/>
      <c r="F78" s="55"/>
      <c r="G78" s="55"/>
      <c r="H78" s="55"/>
    </row>
    <row r="79" spans="1:8" x14ac:dyDescent="0.35">
      <c r="A79" s="40" t="s">
        <v>108</v>
      </c>
      <c r="B79" s="46" t="s">
        <v>103</v>
      </c>
      <c r="C79" s="56"/>
      <c r="D79" s="56"/>
      <c r="E79" s="56"/>
      <c r="F79" s="55"/>
      <c r="G79" s="55"/>
      <c r="H79" s="55"/>
    </row>
    <row r="80" spans="1:8" x14ac:dyDescent="0.35">
      <c r="A80" s="40" t="s">
        <v>109</v>
      </c>
      <c r="B80" s="46" t="s">
        <v>14</v>
      </c>
      <c r="C80" s="47">
        <v>1</v>
      </c>
      <c r="D80" s="3">
        <v>0</v>
      </c>
      <c r="E80" s="43">
        <f>D80*C80</f>
        <v>0</v>
      </c>
      <c r="F80" s="55"/>
      <c r="G80" s="50" t="s">
        <v>27</v>
      </c>
      <c r="H80" s="68"/>
    </row>
    <row r="81" spans="1:8" x14ac:dyDescent="0.35">
      <c r="A81" s="40" t="s">
        <v>110</v>
      </c>
      <c r="B81" s="46" t="s">
        <v>104</v>
      </c>
      <c r="C81" s="47"/>
      <c r="D81" s="43"/>
      <c r="E81" s="43"/>
      <c r="F81" s="55"/>
      <c r="G81" s="55"/>
      <c r="H81" s="55"/>
    </row>
    <row r="82" spans="1:8" x14ac:dyDescent="0.35">
      <c r="A82" s="40" t="s">
        <v>111</v>
      </c>
      <c r="B82" s="46" t="s">
        <v>14</v>
      </c>
      <c r="C82" s="47">
        <v>1</v>
      </c>
      <c r="D82" s="3">
        <v>0</v>
      </c>
      <c r="E82" s="43">
        <f t="shared" ref="E82" si="11">C82*D82</f>
        <v>0</v>
      </c>
      <c r="F82" s="55"/>
      <c r="G82" s="50" t="s">
        <v>27</v>
      </c>
      <c r="H82" s="68"/>
    </row>
    <row r="83" spans="1:8" ht="30" x14ac:dyDescent="0.35">
      <c r="A83" s="40" t="s">
        <v>112</v>
      </c>
      <c r="B83" s="46" t="s">
        <v>105</v>
      </c>
      <c r="C83" s="59"/>
      <c r="D83" s="56"/>
      <c r="E83" s="56"/>
      <c r="F83" s="55"/>
      <c r="G83" s="55"/>
      <c r="H83" s="55"/>
    </row>
    <row r="84" spans="1:8" x14ac:dyDescent="0.35">
      <c r="A84" s="40" t="s">
        <v>113</v>
      </c>
      <c r="B84" s="46" t="s">
        <v>14</v>
      </c>
      <c r="C84" s="42">
        <v>1</v>
      </c>
      <c r="D84" s="3">
        <v>0</v>
      </c>
      <c r="E84" s="43">
        <f t="shared" ref="E84:E85" si="12">C84*D84</f>
        <v>0</v>
      </c>
      <c r="F84" s="55"/>
      <c r="G84" s="50" t="s">
        <v>27</v>
      </c>
      <c r="H84" s="68"/>
    </row>
    <row r="85" spans="1:8" ht="17.399999999999999" thickBot="1" x14ac:dyDescent="0.4">
      <c r="A85" s="45" t="s">
        <v>114</v>
      </c>
      <c r="B85" s="46" t="s">
        <v>26</v>
      </c>
      <c r="C85" s="47">
        <v>1</v>
      </c>
      <c r="D85" s="3">
        <v>0</v>
      </c>
      <c r="E85" s="43">
        <f t="shared" si="12"/>
        <v>0</v>
      </c>
      <c r="F85" s="55"/>
      <c r="G85" s="55"/>
      <c r="H85" s="55"/>
    </row>
    <row r="86" spans="1:8" x14ac:dyDescent="0.35">
      <c r="A86" s="56"/>
      <c r="B86" s="57" t="s">
        <v>106</v>
      </c>
      <c r="C86" s="56"/>
      <c r="D86" s="56"/>
      <c r="E86" s="58">
        <f>SUM(E80,E82,E84,E85)</f>
        <v>0</v>
      </c>
      <c r="F86" s="55"/>
      <c r="G86" s="55"/>
      <c r="H86" s="60" t="s">
        <v>121</v>
      </c>
    </row>
    <row r="87" spans="1:8" x14ac:dyDescent="0.35">
      <c r="A87" s="56"/>
      <c r="B87" s="56"/>
      <c r="C87" s="56"/>
      <c r="D87" s="56"/>
      <c r="E87" s="56"/>
      <c r="F87" s="55"/>
      <c r="G87" s="55"/>
      <c r="H87" s="61" t="s">
        <v>122</v>
      </c>
    </row>
    <row r="88" spans="1:8" x14ac:dyDescent="0.35">
      <c r="A88" s="62" t="s">
        <v>6</v>
      </c>
      <c r="B88" s="62"/>
      <c r="C88" s="43"/>
      <c r="D88" s="43"/>
      <c r="E88" s="43">
        <f>SUM(E86,E76,E67,E55,E14)</f>
        <v>0</v>
      </c>
      <c r="F88" s="55"/>
      <c r="G88" s="55"/>
      <c r="H88" s="61"/>
    </row>
    <row r="89" spans="1:8" x14ac:dyDescent="0.35">
      <c r="A89" s="62" t="s">
        <v>7</v>
      </c>
      <c r="B89" s="62"/>
      <c r="C89" s="4">
        <v>0.19</v>
      </c>
      <c r="D89" s="63"/>
      <c r="E89" s="64">
        <f>E88*C89</f>
        <v>0</v>
      </c>
      <c r="F89" s="55"/>
      <c r="G89" s="55"/>
      <c r="H89" s="61"/>
    </row>
    <row r="90" spans="1:8" ht="17.399999999999999" thickBot="1" x14ac:dyDescent="0.4">
      <c r="A90" s="62" t="s">
        <v>8</v>
      </c>
      <c r="B90" s="62"/>
      <c r="C90" s="43"/>
      <c r="D90" s="65"/>
      <c r="E90" s="66">
        <f>SUM(E88:E89)</f>
        <v>0</v>
      </c>
      <c r="F90" s="55"/>
      <c r="G90" s="55"/>
      <c r="H90" s="67"/>
    </row>
    <row r="100" spans="1:5" x14ac:dyDescent="0.35">
      <c r="A100" s="5"/>
      <c r="B100" s="6"/>
    </row>
    <row r="101" spans="1:5" x14ac:dyDescent="0.35">
      <c r="A101" s="7"/>
      <c r="B101" s="8"/>
      <c r="C101" s="9"/>
      <c r="D101" s="10"/>
      <c r="E101" s="11"/>
    </row>
    <row r="102" spans="1:5" x14ac:dyDescent="0.35">
      <c r="A102" s="7"/>
      <c r="B102" s="12"/>
      <c r="C102" s="13"/>
      <c r="D102" s="10"/>
      <c r="E102" s="14"/>
    </row>
    <row r="103" spans="1:5" x14ac:dyDescent="0.35">
      <c r="A103" s="7"/>
      <c r="B103" s="8"/>
      <c r="C103" s="13"/>
      <c r="D103" s="10"/>
      <c r="E103" s="11"/>
    </row>
    <row r="104" spans="1:5" x14ac:dyDescent="0.35">
      <c r="A104" s="5"/>
      <c r="B104" s="6"/>
      <c r="C104" s="13"/>
      <c r="D104" s="10"/>
      <c r="E104" s="11"/>
    </row>
    <row r="105" spans="1:5" x14ac:dyDescent="0.35">
      <c r="A105" s="7"/>
      <c r="B105" s="8"/>
      <c r="C105" s="9"/>
      <c r="D105" s="10"/>
      <c r="E105" s="11"/>
    </row>
    <row r="106" spans="1:5" x14ac:dyDescent="0.35">
      <c r="A106" s="7"/>
      <c r="B106" s="8"/>
      <c r="C106" s="9"/>
      <c r="D106" s="10"/>
      <c r="E106" s="11"/>
    </row>
    <row r="107" spans="1:5" x14ac:dyDescent="0.35">
      <c r="A107" s="7"/>
      <c r="B107" s="12"/>
      <c r="C107" s="13"/>
      <c r="D107" s="10"/>
      <c r="E107" s="14"/>
    </row>
  </sheetData>
  <sheetProtection algorithmName="SHA-512" hashValue="VlK4yoI4SF0C/wxFxyNSbLo1FrlEqG6xvKSr4wIJEWnWwtUUi0QMTnGe3/DbWnRQga2hGUECqV7kP44jDqDJRw==" saltValue="cMV5D/uBYq2E5Fue5IuCZg==" spinCount="100000" sheet="1" selectLockedCells="1"/>
  <mergeCells count="10">
    <mergeCell ref="H87:H90"/>
    <mergeCell ref="A1:A5"/>
    <mergeCell ref="B1:G1"/>
    <mergeCell ref="A6:H6"/>
    <mergeCell ref="B8:H8"/>
    <mergeCell ref="H1:H5"/>
    <mergeCell ref="B2:G2"/>
    <mergeCell ref="B3:G3"/>
    <mergeCell ref="B4:G4"/>
    <mergeCell ref="B5:G5"/>
  </mergeCells>
  <phoneticPr fontId="5" type="noConversion"/>
  <pageMargins left="0.70866141732283472" right="0.70866141732283472" top="0.59055118110236227" bottom="0.78740157480314965" header="0.31496062992125984" footer="0.31496062992125984"/>
  <pageSetup paperSize="9" scale="85" fitToHeight="0" orientation="portrait" r:id="rId1"/>
  <headerFooter>
    <oddFooter>&amp;C&amp;"Segoe UI,Standard"&amp;9Seite &amp;P von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2fda180b-6893-4c38-86e7-e15deea32ca7">
      <Terms xmlns="http://schemas.microsoft.com/office/infopath/2007/PartnerControls"/>
    </lcf76f155ced4ddcb4097134ff3c332f>
    <TaxCatchAll xmlns="c49f8bf0-87e1-467e-9a88-eb4ebddfaccd"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884AE928D604A34DB96BE769ED3498CC" ma:contentTypeVersion="14" ma:contentTypeDescription="Ein neues Dokument erstellen." ma:contentTypeScope="" ma:versionID="de193c7eb2a550aa28516e03f391d5dd">
  <xsd:schema xmlns:xsd="http://www.w3.org/2001/XMLSchema" xmlns:xs="http://www.w3.org/2001/XMLSchema" xmlns:p="http://schemas.microsoft.com/office/2006/metadata/properties" xmlns:ns2="2fda180b-6893-4c38-86e7-e15deea32ca7" xmlns:ns3="c49f8bf0-87e1-467e-9a88-eb4ebddfaccd" targetNamespace="http://schemas.microsoft.com/office/2006/metadata/properties" ma:root="true" ma:fieldsID="870109ed9e39224a7af9a3828291f815" ns2:_="" ns3:_="">
    <xsd:import namespace="2fda180b-6893-4c38-86e7-e15deea32ca7"/>
    <xsd:import namespace="c49f8bf0-87e1-467e-9a88-eb4ebddfaccd"/>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MediaServiceSearchPropertie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fda180b-6893-4c38-86e7-e15deea32ca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Bildmarkierungen" ma:readOnly="false" ma:fieldId="{5cf76f15-5ced-4ddc-b409-7134ff3c332f}" ma:taxonomyMulti="true" ma:sspId="de20d9a7-0237-4881-a325-41f02ef2b52b"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49f8bf0-87e1-467e-9a88-eb4ebddfaccd"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f6e9ffa2-c8d9-4643-a6b6-836ae1554345}" ma:internalName="TaxCatchAll" ma:showField="CatchAllData" ma:web="c49f8bf0-87e1-467e-9a88-eb4ebddfaccd">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AF43B80-B939-4309-86CA-C71ECDC2FB19}">
  <ds:schemaRefs>
    <ds:schemaRef ds:uri="http://schemas.microsoft.com/office/2006/metadata/properties"/>
    <ds:schemaRef ds:uri="http://schemas.microsoft.com/office/infopath/2007/PartnerControls"/>
    <ds:schemaRef ds:uri="2fda180b-6893-4c38-86e7-e15deea32ca7"/>
    <ds:schemaRef ds:uri="c49f8bf0-87e1-467e-9a88-eb4ebddfaccd"/>
  </ds:schemaRefs>
</ds:datastoreItem>
</file>

<file path=customXml/itemProps2.xml><?xml version="1.0" encoding="utf-8"?>
<ds:datastoreItem xmlns:ds="http://schemas.openxmlformats.org/officeDocument/2006/customXml" ds:itemID="{996FDB63-583D-4CEF-A0D6-F037A632DE7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fda180b-6893-4c38-86e7-e15deea32ca7"/>
    <ds:schemaRef ds:uri="c49f8bf0-87e1-467e-9a88-eb4ebddfacc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B5CF376-1C1B-4355-86F6-1C4E9681AEB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3</vt:i4>
      </vt:variant>
    </vt:vector>
  </HeadingPairs>
  <TitlesOfParts>
    <vt:vector size="4" baseType="lpstr">
      <vt:lpstr>Preisblatt</vt:lpstr>
      <vt:lpstr>Preisblatt!_Hlk227679584</vt:lpstr>
      <vt:lpstr>Preisblatt!Druckbereich</vt:lpstr>
      <vt:lpstr>Preisblatt!Drucktitel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abante | Luise Maxeiner</dc:creator>
  <cp:keywords/>
  <dc:description/>
  <cp:lastModifiedBy>abante | RA Daniel Schölzel</cp:lastModifiedBy>
  <cp:revision/>
  <cp:lastPrinted>2026-07-06T12:21:40Z</cp:lastPrinted>
  <dcterms:created xsi:type="dcterms:W3CDTF">2023-12-13T22:19:42Z</dcterms:created>
  <dcterms:modified xsi:type="dcterms:W3CDTF">2026-08-18T11:42:09Z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0x010100884AE928D604A34DB96BE769ED3498CC</vt:lpwstr>
  </property>
  <property fmtid="{D5CDD505-2E9C-101B-9397-08002B2CF9AE}" pid="3" name="MediaServiceImageTags">
    <vt:lpwstr/>
  </property>
</Properties>
</file>